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9" i="15" l="1"/>
  <c r="AG49" i="15" s="1"/>
  <c r="AE41" i="15"/>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<sst xmlns="http://schemas.openxmlformats.org/spreadsheetml/2006/main" count="1199" uniqueCount="427">
  <si>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</si>
  <si>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</si>
  <si>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</si>
  <si>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</si>
  <si>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</si>
  <si>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</si>
  <si>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</si>
  <si>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</si>
  <si>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</si>
  <si>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</si>
  <si>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</si>
  <si>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</si>
  <si>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</si>
  <si>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</si>
  <si>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</si>
  <si>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</si>
  <si>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</si>
  <si>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</si>
  <si>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</si>
  <si>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</si>
  <si>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</si>
  <si>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</si>
  <si>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</si>
  <si>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</si>
  <si>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</si>
  <si>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</si>
  <si>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</si>
  <si>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</si>
  <si>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</si>
  <si>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</si>
  <si>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</si>
  <si>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</si>
  <si>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</si>
  <si>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</si>
  <si>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</si>
  <si>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</si>
  <si>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</si>
  <si>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</si>
  <si>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</si>
  <si>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</si>
  <si>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</si>
  <si>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</si>
  <si>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</si>
  <si>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</si>
  <si>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</si>
  <si>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</si>
  <si>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</si>
  <si>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</si>
  <si>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</si>
  <si>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</si>
  <si>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</si>
  <si>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</si>
  <si>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</si>
  <si>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</si>
  <si>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</si>
  <si>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</si>
  <si>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</si>
  <si>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</si>
  <si>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</si>
  <si>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</si>
  <si>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</si>
  <si>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</si>
  <si>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</si>
  <si>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</si>
  <si>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</si>
  <si>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</si>
  <si>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</si>
  <si>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</si>
  <si>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</si>
  <si>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</si>
  <si>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</si>
  <si>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</si>
  <si>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</si>
  <si>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</si>
  <si>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</si>
  <si>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</si>
  <si>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</si>
  <si>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</si>
  <si>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</si>
  <si>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</si>
  <si>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</si>
  <si>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</si>
  <si>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</si>
  <si>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</si>
  <si>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</si>
  <si>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</si>
  <si>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</si>
  <si>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</si>
  <si>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</si>
  <si>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</si>
  <si>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</si>
  <si>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</si>
  <si>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</si>
  <si>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</si>
  <si>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</si>
  <si>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</si>
  <si>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</si>
  <si>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</si>
  <si>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</si>
  <si>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</si>
  <si>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</si>
  <si>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</si>
  <si>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</si>
  <si>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</si>
  <si>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</si>
  <si>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</si>
  <si>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</si>
  <si>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</si>
  <si>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</si>
  <si>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</si>
  <si>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</si>
  <si>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</si>
  <si>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</si>
  <si>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</si>
  <si>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</si>
  <si>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</si>
  <si>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</si>
  <si>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</si>
  <si>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</si>
  <si>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</si>
  <si>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</si>
  <si>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</si>
  <si>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</si>
  <si>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</si>
  <si>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</si>
  <si>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</si>
  <si>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</si>
  <si>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</si>
  <si>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</si>
  <si>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</si>
  <si>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</si>
  <si>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</si>
  <si>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</si>
  <si>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</si>
  <si>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</si>
  <si>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</si>
  <si>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</si>
  <si>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</si>
  <si>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</si>
  <si>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</si>
  <si>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</si>
  <si>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</si>
  <si>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</si>
  <si>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</si>
  <si>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</si>
  <si>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</si>
  <si>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</si>
  <si>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</si>
  <si>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</si>
  <si>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</si>
  <si>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</si>
  <si>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</si>
  <si>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</si>
  <si>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</si>
  <si>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</si>
  <si>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</si>
  <si>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</si>
  <si>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</si>
  <si>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</si>
  <si>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</si>
  <si>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</si>
  <si>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</si>
  <si>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</si>
  <si>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</si>
  <si>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</si>
  <si>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</si>
  <si>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</si>
  <si>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</si>
  <si>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</si>
  <si>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</si>
  <si>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</si>
  <si>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</si>
  <si>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</si>
  <si>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</si>
  <si>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</si>
  <si>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</si>
  <si>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</si>
  <si>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</si>
  <si>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</si>
  <si>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</si>
  <si>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</si>
  <si>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</si>
  <si>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</si>
  <si>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</si>
  <si>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</si>
  <si>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</si>
  <si>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</si>
  <si>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</si>
  <si>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</si>
  <si>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</si>
  <si>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</si>
  <si>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</si>
  <si>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</si>
  <si>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</si>
  <si>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</si>
  <si>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</si>
  <si>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</si>
  <si>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</si>
  <si>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</si>
  <si>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</si>
  <si>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</si>
  <si>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</si>
  <si>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</si>
  <si>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</si>
  <si>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</si>
  <si>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</si>
  <si>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</si>
  <si>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</si>
  <si>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</si>
  <si>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</si>
  <si>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</si>
  <si>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</si>
  <si>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</si>
  <si>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</si>
  <si>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</si>
  <si>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</si>
  <si>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</si>
  <si>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</si>
  <si>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</si>
  <si>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</si>
  <si>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</si>
  <si>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</si>
  <si>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</si>
  <si>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</si>
  <si>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</si>
  <si>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</si>
  <si>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</si>
  <si>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</si>
  <si>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</si>
  <si>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</si>
  <si>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</si>
  <si>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</si>
  <si>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</si>
  <si>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</si>
  <si>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</si>
  <si>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</si>
  <si>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</si>
  <si>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</si>
  <si>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</si>
  <si>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</si>
  <si>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</si>
  <si>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</si>
  <si>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</si>
  <si>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</si>
  <si>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</si>
  <si>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</si>
  <si>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</si>
  <si>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</si>
  <si>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</si>
  <si>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</si>
  <si>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</si>
  <si>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</si>
  <si>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</si>
  <si>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</si>
  <si>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</si>
  <si>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</si>
  <si>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</si>
  <si>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</si>
  <si>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</si>
  <si>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</si>
  <si>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</si>
  <si>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</si>
  <si>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</si>
  <si>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</si>
  <si>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</si>
  <si>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</si>
  <si>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</si>
  <si>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</si>
  <si>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</si>
  <si>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</si>
  <si>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</si>
  <si>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</si>
  <si>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</si>
  <si>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</si>
  <si>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</si>
  <si>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</si>
  <si>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</si>
  <si>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</si>
  <si>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</si>
  <si>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</si>
  <si>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</si>
  <si>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</si>
  <si>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</si>
  <si>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</si>
  <si>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</si>
  <si>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</si>
  <si>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</si>
  <si>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</si>
  <si>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</si>
  <si>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</si>
  <si>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</si>
  <si>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</si>
  <si>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</si>
  <si>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</si>
  <si>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</si>
  <si>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</si>
  <si>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</si>
  <si>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</si>
  <si>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</si>
  <si>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</si>
  <si>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</si>
  <si>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</si>
  <si>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</si>
  <si>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</si>
  <si>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</si>
  <si>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</si>
  <si>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</si>
  <si>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</si>
  <si>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</si>
  <si>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</si>
  <si>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</si>
  <si>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</si>
  <si>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</si>
  <si>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</si>
  <si>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</si>
  <si>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</si>
  <si>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</si>
  <si>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</si>
  <si>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</si>
  <si>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</si>
  <si>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</si>
  <si>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</si>
  <si>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</si>
  <si>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</si>
  <si>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</si>
  <si>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</si>
  <si>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</si>
  <si>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</si>
  <si>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</si>
  <si>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</si>
  <si>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</si>
  <si>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</si>
  <si>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</si>
  <si>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</si>
  <si>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</si>
  <si>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</si>
  <si>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</si>
  <si>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</si>
  <si>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</si>
  <si>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</si>
  <si>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</si>
  <si>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</si>
  <si>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</si>
  <si>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</si>
  <si>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</si>
  <si>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</si>
  <si>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</si>
  <si>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</si>
  <si>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</si>
  <si>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</si>
  <si>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</si>
  <si>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</si>
  <si>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</si>
  <si>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</si>
  <si>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</si>
  <si>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</si>
  <si>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</si>
  <si>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</si>
  <si>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</si>
  <si>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</si>
  <si>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</si>
  <si>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</si>
  <si>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</si>
  <si>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</si>
  <si>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</si>
  <si>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</si>
  <si>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</si>
  <si>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</si>
  <si>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</si>
  <si>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</si>
  <si>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</si>
  <si>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</si>
  <si>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</si>
  <si>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</si>
  <si>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</si>
  <si>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</si>
  <si>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</si>
  <si>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</si>
  <si>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</si>
  <si>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</si>
  <si>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</si>
  <si>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</si>
  <si>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</si>
  <si>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</si>
  <si>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</si>
  <si>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</si>
  <si>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</si>
  <si>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</si>
  <si>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</si>
  <si>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</si>
  <si>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</si>
  <si>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</si>
  <si>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</si>
  <si>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</si>
  <si>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</si>
  <si>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</si>
  <si>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</si>
  <si>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</si>
  <si>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</si>
  <si>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</si>
  <si>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</si>
  <si>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</si>
  <si>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</si>
  <si>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</si>
  <si>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</si>
  <si>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</si>
  <si>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</si>
  <si>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</si>
  <si>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</si>
  <si>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</si>
  <si>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</si>
  <si>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</si>
  <si>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</si>
  <si>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</si>
  <si>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</si>
  <si>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</si>
  <si>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</si>
  <si>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</si>
  <si>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</si>
  <si>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</si>
  <si>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П-С</t>
  </si>
  <si>
    <t>K_N_Кд_22_ЛК150_5544</t>
  </si>
  <si>
    <t>Строительство КЛ-6 кВ в соответствии с договором на ТП №  3-38-22-2011 г. Краснодар</t>
  </si>
  <si>
    <t>0,05 км;</t>
  </si>
  <si>
    <t>КЛ-6 кВ от РУ-6 кВ проектируемой КТП (по ТЗ № 008456) до границы земельного участка заявителя</t>
  </si>
  <si>
    <t>АСБл-10 сечением 3×240 мм2</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</si>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</sst>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0.82324989999999998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0.67479500000000003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K_N_Кд_22_ЛК150_5544</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Строительство КЛ-6 кВ в соответствии с договором на ТП №  3-38-22-2011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K_N_Кд_22_ЛК150_5544</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КЛ-6 кВ в соответствии с договором на ТП №  3-38-22-2011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P26" sqref="P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K_N_Кд_22_ЛК150_5544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КЛ-6 кВ в соответствии с договором на ТП №  3-38-22-2011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КЛ-6 кВ от РУ-6 кВ проектируемой КТП (по ТЗ № 008456) до границы земельного участка заявителя</v>
      </c>
      <c r="F25" s="90" t="s">
        <v>285</v>
      </c>
      <c r="G25" s="218">
        <v>10</v>
      </c>
      <c r="H25" s="218" t="str">
        <f>F25</f>
        <v>н/д</v>
      </c>
      <c r="I25" s="218">
        <v>10</v>
      </c>
      <c r="J25" s="218">
        <v>2026</v>
      </c>
      <c r="K25" s="218" t="s">
        <v>285</v>
      </c>
      <c r="L25" s="218">
        <v>1</v>
      </c>
      <c r="M25" s="218" t="s">
        <v>285</v>
      </c>
      <c r="N25" s="219" t="s">
        <v>425</v>
      </c>
      <c r="O25" s="218" t="s">
        <v>285</v>
      </c>
      <c r="P25" s="219" t="s">
        <v>426</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K_N_Кд_22_ЛК150_5544</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Строительство КЛ-6 кВ в соответствии с договором на ТП №  3-38-22-2011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КЛ-6 кВ в соответствии с договором на ТП №  3-38-22-2011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АСБл-10 сечением 3×240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2022</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K_N_Кд_22_ЛК150_5544</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Строительство КЛ-6 кВ в соответствии с договором на ТП №  3-38-22-2011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K_N_Кд_22_ЛК150_5544</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Строительство КЛ-6 кВ в соответствии с договором на ТП №  3-38-22-2011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5"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K_N_Кд_22_ЛК150_5544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Строительство КЛ-6 кВ в соответствии с договором на ТП №  3-38-22-2011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0.82324989999999998</v>
      </c>
      <c r="AE24" s="37">
        <f>'1. паспорт местоположение'!C47</f>
        <v>0.82324989999999998</v>
      </c>
      <c r="AF24" s="37">
        <f>P24+L24+T24+X24+AB24</f>
        <v>0</v>
      </c>
      <c r="AG24" s="37">
        <f>AD24+N24+R24+V24+Z24</f>
        <v>0.82324989999999998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0.82324989999999998</v>
      </c>
      <c r="AE27" s="221">
        <f>AE24</f>
        <v>0.82324989999999998</v>
      </c>
      <c r="AF27" s="37">
        <f t="shared" si="1"/>
        <v>0</v>
      </c>
      <c r="AG27" s="37">
        <f t="shared" si="2"/>
        <v>0.82324989999999998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0.67479500000000003</v>
      </c>
      <c r="AE30" s="37">
        <f>'1. паспорт местоположение'!C48</f>
        <v>0.67479500000000003</v>
      </c>
      <c r="AF30" s="37">
        <f t="shared" si="1"/>
        <v>0</v>
      </c>
      <c r="AG30" s="37">
        <f t="shared" si="2"/>
        <v>0.67479500000000003</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0,05</v>
      </c>
      <c r="AF41" s="37">
        <f t="shared" si="1"/>
        <v>0</v>
      </c>
      <c r="AG41" s="37">
        <f>AE41+N41+R41+V41+Z41</f>
        <v>0.05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0,05</v>
      </c>
      <c r="AF49" s="37">
        <f t="shared" si="1"/>
        <v>0</v>
      </c>
      <c r="AG49" s="37">
        <f>AE49+N49+R49+V49+Z49</f>
        <v>0.05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K_N_Кд_22_ЛК150_5544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Строительство КЛ-6 кВ в соответствии с договором на ТП №  3-38-22-2011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t="str">
        <f>'5.2. Паспорт фин осв ввод'!AE41</f>
        <v>0,05</v>
      </c>
      <c r="L26" s="158" t="s">
        <v>285</v>
      </c>
      <c r="M26" s="159" t="s">
        <v>395</v>
      </c>
      <c r="N26" s="223" t="str">
        <f>A15</f>
        <v>Строительство КЛ-6 кВ в соответствии с договором на ТП №  3-38-22-2011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42" sqref="A4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K_N_Кд_22_ЛК150_5544</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Строительство КЛ-6 кВ в соответствии с договором на ТП №  3-38-22-2011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Строительство КЛ-6 кВ в соответствии с договором на ТП №  3-38-22-2011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0.82324989999999998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2026-08-07T07:45:57Z</dcterms:modified>
</cp:coreProperties>
</file>